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60" windowWidth="16380" windowHeight="7830" tabRatio="50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расходов'!$G$28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8" i="1"/>
  <c r="E18"/>
  <c r="F18"/>
  <c r="D18"/>
  <c r="F11" l="1"/>
  <c r="D11" l="1"/>
  <c r="F25" l="1"/>
  <c r="E25"/>
  <c r="D25"/>
  <c r="F23"/>
  <c r="E23"/>
  <c r="D23"/>
  <c r="F21"/>
  <c r="F28" s="1"/>
  <c r="E21"/>
  <c r="E28" s="1"/>
  <c r="D21"/>
  <c r="F16"/>
  <c r="E16"/>
  <c r="D16"/>
  <c r="E11"/>
</calcChain>
</file>

<file path=xl/sharedStrings.xml><?xml version="1.0" encoding="utf-8"?>
<sst xmlns="http://schemas.openxmlformats.org/spreadsheetml/2006/main" count="70" uniqueCount="64">
  <si>
    <t>к решению Совета депутатов</t>
  </si>
  <si>
    <t>Распределение бюджетных ассигнований по разделам и подразделам бюджетной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</si>
  <si>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</si>
  <si>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</si>
  <si>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</si>
  <si>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 подраздел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</si>
  <si>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</si>
  <si>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</si>
  <si>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</si>
  <si>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</si>
  <si>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</si>
  <si>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</si>
  <si>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</si>
  <si>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</si>
  <si>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</si>
  <si>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</si>
  <si>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</si>
  <si>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</si>
  <si>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</si>
  <si>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</si>
  <si>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</si>
  <si>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0200</t>
  </si>
  <si>
    <t>7</t>
  </si>
  <si>
    <t>Мобилизационная и вневойсковая подготовка</t>
  </si>
  <si>
    <t>0203</t>
  </si>
  <si>
    <t>9</t>
  </si>
  <si>
    <t>10</t>
  </si>
  <si>
    <t>НАЦИОНАЛЬНАЯ ЭКОНОМИКА</t>
  </si>
  <si>
    <t>0400</t>
  </si>
  <si>
    <t>11</t>
  </si>
  <si>
    <t>12</t>
  </si>
  <si>
    <t>Дорожное хозяйство (дорожные фонды)</t>
  </si>
  <si>
    <t>0409</t>
  </si>
  <si>
    <t>ЖИЛИЩНО-КОММУНАЛЬНОЕ ХОЗЯЙСТВО</t>
  </si>
  <si>
    <t>0500</t>
  </si>
  <si>
    <t>14</t>
  </si>
  <si>
    <t>Благоустройство</t>
  </si>
  <si>
    <t>0503</t>
  </si>
  <si>
    <t>16</t>
  </si>
  <si>
    <t>17</t>
  </si>
  <si>
    <t>СОЦИАЛЬНАЯ ПОЛИТИКА</t>
  </si>
  <si>
    <t>1000</t>
  </si>
  <si>
    <t>Пенсионное обеспечение</t>
  </si>
  <si>
    <t>1001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</si>
  <si>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</si>
  <si>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</si>
  <si>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</si>
  <si>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</si>
  <si>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Условно-утвержденные расходы</t>
  </si>
  <si>
    <t>ВСЕГО:</t>
  </si>
  <si>
    <t>13</t>
  </si>
  <si>
    <t>Приложение 3</t>
  </si>
  <si>
    <t>15</t>
  </si>
  <si>
    <t>Сумма на 2025 год</t>
  </si>
  <si>
    <t>Резервные фонды</t>
  </si>
  <si>
    <t>0111</t>
  </si>
  <si>
    <t>Сумма на 2026 год</t>
  </si>
  <si>
    <t>8</t>
  </si>
  <si>
    <t>18</t>
  </si>
  <si>
    <t>от 00.00.2024 г. № 00-00-рс</t>
  </si>
  <si>
    <t>классификации расходов бюджетов Российской Федерации на 2025 год и плановый период 2026-2027 годы</t>
  </si>
  <si>
    <t>Сумма на 2027 год</t>
  </si>
  <si>
    <t>Водное хозяйство</t>
  </si>
  <si>
    <t>0406</t>
  </si>
</sst>
</file>

<file path=xl/styles.xml><?xml version="1.0" encoding="utf-8"?>
<styleSheet xmlns="http://schemas.openxmlformats.org/spreadsheetml/2006/main">
  <fonts count="8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0" fillId="0" borderId="2" xfId="0" applyNumberFormat="1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/>
    <xf numFmtId="0" fontId="5" fillId="0" borderId="0" xfId="0" applyFont="1"/>
    <xf numFmtId="49" fontId="1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" fontId="1" fillId="0" borderId="3" xfId="0" applyNumberFormat="1" applyFont="1" applyBorder="1" applyAlignment="1" applyProtection="1">
      <alignment horizontal="right" vertical="top" wrapText="1"/>
    </xf>
    <xf numFmtId="49" fontId="6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0" fontId="7" fillId="0" borderId="0" xfId="0" applyFont="1"/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" fontId="0" fillId="0" borderId="0" xfId="0" applyNumberFormat="1"/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"/>
  <sheetViews>
    <sheetView tabSelected="1" workbookViewId="0">
      <selection activeCell="F22" sqref="F22"/>
    </sheetView>
  </sheetViews>
  <sheetFormatPr defaultRowHeight="12.75"/>
  <cols>
    <col min="1" max="1" width="6.7109375" style="1" customWidth="1"/>
    <col min="2" max="2" width="42.42578125" style="1" customWidth="1"/>
    <col min="3" max="3" width="10.7109375" style="1" customWidth="1"/>
    <col min="4" max="6" width="16.7109375" style="1" customWidth="1"/>
    <col min="7" max="7" width="18.140625" customWidth="1"/>
    <col min="8" max="1025" width="8.7109375" customWidth="1"/>
  </cols>
  <sheetData>
    <row r="1" spans="1:7" s="5" customFormat="1">
      <c r="A1" s="2"/>
      <c r="B1" s="3"/>
      <c r="C1" s="4"/>
      <c r="D1" s="4"/>
      <c r="E1" s="33" t="s">
        <v>51</v>
      </c>
      <c r="F1" s="33"/>
    </row>
    <row r="2" spans="1:7" s="5" customFormat="1">
      <c r="A2" s="2"/>
      <c r="B2" s="6"/>
      <c r="C2" s="2"/>
      <c r="D2" s="2"/>
      <c r="E2" s="32" t="s">
        <v>0</v>
      </c>
      <c r="F2" s="32"/>
    </row>
    <row r="3" spans="1:7" s="5" customFormat="1" ht="12.75" customHeight="1">
      <c r="A3" s="6"/>
      <c r="B3" s="6"/>
      <c r="C3" s="6"/>
      <c r="D3" s="6"/>
      <c r="E3" s="32" t="s">
        <v>59</v>
      </c>
      <c r="F3" s="32"/>
    </row>
    <row r="4" spans="1:7" s="5" customFormat="1" ht="12.75" customHeight="1">
      <c r="A4" s="6"/>
      <c r="B4" s="6"/>
      <c r="C4" s="6"/>
      <c r="D4" s="6"/>
      <c r="E4" s="6"/>
      <c r="F4" s="6"/>
    </row>
    <row r="5" spans="1:7" s="5" customFormat="1" ht="18.399999999999999" customHeight="1">
      <c r="A5" s="34" t="s">
        <v>1</v>
      </c>
      <c r="B5" s="34"/>
      <c r="C5" s="34"/>
      <c r="D5" s="34"/>
      <c r="E5" s="34"/>
      <c r="F5" s="34"/>
    </row>
    <row r="6" spans="1:7" s="5" customFormat="1" ht="14.25">
      <c r="A6" s="35" t="s">
        <v>60</v>
      </c>
      <c r="B6" s="35"/>
      <c r="C6" s="35"/>
      <c r="D6" s="35"/>
      <c r="E6" s="35"/>
      <c r="F6" s="35"/>
    </row>
    <row r="7" spans="1:7" s="5" customFormat="1" ht="24" customHeight="1">
      <c r="A7" s="32"/>
      <c r="B7" s="32"/>
      <c r="C7" s="4"/>
      <c r="D7" s="6"/>
      <c r="E7" s="6"/>
      <c r="F7" s="7" t="s">
        <v>2</v>
      </c>
    </row>
    <row r="8" spans="1:7" ht="13.15" customHeight="1">
      <c r="A8" s="31" t="s">
        <v>3</v>
      </c>
      <c r="B8" s="31" t="s">
        <v>4</v>
      </c>
      <c r="C8" s="31" t="s">
        <v>5</v>
      </c>
      <c r="D8" s="31" t="s">
        <v>53</v>
      </c>
      <c r="E8" s="31" t="s">
        <v>56</v>
      </c>
      <c r="F8" s="31" t="s">
        <v>61</v>
      </c>
      <c r="G8" s="8"/>
    </row>
    <row r="9" spans="1:7" ht="26.25" customHeight="1">
      <c r="A9" s="31"/>
      <c r="B9" s="31"/>
      <c r="C9" s="31"/>
      <c r="D9" s="31"/>
      <c r="E9" s="31"/>
      <c r="F9" s="31"/>
      <c r="G9" s="8"/>
    </row>
    <row r="10" spans="1:7" s="11" customFormat="1" ht="11.25">
      <c r="A10" s="9" t="s">
        <v>6</v>
      </c>
      <c r="B10" s="9" t="s">
        <v>7</v>
      </c>
      <c r="C10" s="9" t="s">
        <v>8</v>
      </c>
      <c r="D10" s="9" t="s">
        <v>9</v>
      </c>
      <c r="E10" s="9" t="s">
        <v>10</v>
      </c>
      <c r="F10" s="9" t="s">
        <v>11</v>
      </c>
      <c r="G10" s="10"/>
    </row>
    <row r="11" spans="1:7">
      <c r="A11" s="12" t="s">
        <v>6</v>
      </c>
      <c r="B11" s="13" t="s">
        <v>12</v>
      </c>
      <c r="C11" s="14" t="s">
        <v>13</v>
      </c>
      <c r="D11" s="15">
        <f>SUM(D12:D15)</f>
        <v>6143990</v>
      </c>
      <c r="E11" s="15">
        <f>SUM(E12:E15)</f>
        <v>5433451</v>
      </c>
      <c r="F11" s="15">
        <f>SUM(F12:F15)</f>
        <v>5433451</v>
      </c>
    </row>
    <row r="12" spans="1:7" ht="38.25">
      <c r="A12" s="12" t="s">
        <v>7</v>
      </c>
      <c r="B12" s="26" t="s">
        <v>14</v>
      </c>
      <c r="C12" s="12" t="s">
        <v>15</v>
      </c>
      <c r="D12" s="27">
        <v>1160327</v>
      </c>
      <c r="E12" s="27">
        <v>1160327</v>
      </c>
      <c r="F12" s="27">
        <v>1160327</v>
      </c>
    </row>
    <row r="13" spans="1:7" ht="51">
      <c r="A13" s="12" t="s">
        <v>8</v>
      </c>
      <c r="B13" s="26" t="s">
        <v>16</v>
      </c>
      <c r="C13" s="12" t="s">
        <v>17</v>
      </c>
      <c r="D13" s="27">
        <v>4957163</v>
      </c>
      <c r="E13" s="27">
        <v>4250824</v>
      </c>
      <c r="F13" s="27">
        <v>4250824</v>
      </c>
      <c r="G13" s="30"/>
    </row>
    <row r="14" spans="1:7">
      <c r="A14" s="12" t="s">
        <v>9</v>
      </c>
      <c r="B14" s="26" t="s">
        <v>54</v>
      </c>
      <c r="C14" s="12" t="s">
        <v>55</v>
      </c>
      <c r="D14" s="27">
        <v>1000</v>
      </c>
      <c r="E14" s="27">
        <v>0</v>
      </c>
      <c r="F14" s="27">
        <v>0</v>
      </c>
      <c r="G14" s="30"/>
    </row>
    <row r="15" spans="1:7">
      <c r="A15" s="12" t="s">
        <v>10</v>
      </c>
      <c r="B15" s="26" t="s">
        <v>18</v>
      </c>
      <c r="C15" s="12" t="s">
        <v>19</v>
      </c>
      <c r="D15" s="27">
        <v>25500</v>
      </c>
      <c r="E15" s="27">
        <v>22300</v>
      </c>
      <c r="F15" s="27">
        <v>22300</v>
      </c>
    </row>
    <row r="16" spans="1:7">
      <c r="A16" s="12" t="s">
        <v>11</v>
      </c>
      <c r="B16" s="13" t="s">
        <v>20</v>
      </c>
      <c r="C16" s="14" t="s">
        <v>21</v>
      </c>
      <c r="D16" s="15">
        <f>SUM(D17)</f>
        <v>694928</v>
      </c>
      <c r="E16" s="15">
        <f>SUM(E17)</f>
        <v>765036</v>
      </c>
      <c r="F16" s="15">
        <f>SUM(F17)</f>
        <v>0</v>
      </c>
    </row>
    <row r="17" spans="1:6">
      <c r="A17" s="12" t="s">
        <v>22</v>
      </c>
      <c r="B17" s="29" t="s">
        <v>23</v>
      </c>
      <c r="C17" s="20" t="s">
        <v>24</v>
      </c>
      <c r="D17" s="21">
        <v>694928</v>
      </c>
      <c r="E17" s="21">
        <v>765036</v>
      </c>
      <c r="F17" s="21">
        <v>0</v>
      </c>
    </row>
    <row r="18" spans="1:6">
      <c r="A18" s="12" t="s">
        <v>57</v>
      </c>
      <c r="B18" s="13" t="s">
        <v>27</v>
      </c>
      <c r="C18" s="14" t="s">
        <v>28</v>
      </c>
      <c r="D18" s="15">
        <f>SUM(D19:D20)</f>
        <v>1523100</v>
      </c>
      <c r="E18" s="15">
        <f t="shared" ref="E18:F18" si="0">SUM(E19:E20)</f>
        <v>1079500</v>
      </c>
      <c r="F18" s="15">
        <f t="shared" si="0"/>
        <v>1483600</v>
      </c>
    </row>
    <row r="19" spans="1:6">
      <c r="A19" s="12" t="s">
        <v>25</v>
      </c>
      <c r="B19" s="26" t="s">
        <v>62</v>
      </c>
      <c r="C19" s="12" t="s">
        <v>63</v>
      </c>
      <c r="D19" s="27">
        <v>497000</v>
      </c>
      <c r="E19" s="27">
        <v>0</v>
      </c>
      <c r="F19" s="27">
        <v>0</v>
      </c>
    </row>
    <row r="20" spans="1:6">
      <c r="A20" s="12" t="s">
        <v>26</v>
      </c>
      <c r="B20" s="16" t="s">
        <v>31</v>
      </c>
      <c r="C20" s="17" t="s">
        <v>32</v>
      </c>
      <c r="D20" s="18">
        <v>1026100</v>
      </c>
      <c r="E20" s="18">
        <v>1079500</v>
      </c>
      <c r="F20" s="18">
        <v>1483600</v>
      </c>
    </row>
    <row r="21" spans="1:6">
      <c r="A21" s="12" t="s">
        <v>29</v>
      </c>
      <c r="B21" s="13" t="s">
        <v>33</v>
      </c>
      <c r="C21" s="14" t="s">
        <v>34</v>
      </c>
      <c r="D21" s="15">
        <f>SUM(D22:D22)</f>
        <v>2397090</v>
      </c>
      <c r="E21" s="15">
        <f>SUM(E22:E22)</f>
        <v>2555028</v>
      </c>
      <c r="F21" s="15">
        <f>SUM(F22:F22)</f>
        <v>2393194</v>
      </c>
    </row>
    <row r="22" spans="1:6">
      <c r="A22" s="12" t="s">
        <v>30</v>
      </c>
      <c r="B22" s="16" t="s">
        <v>36</v>
      </c>
      <c r="C22" s="17" t="s">
        <v>37</v>
      </c>
      <c r="D22" s="21">
        <v>2397090</v>
      </c>
      <c r="E22" s="21">
        <v>2555028</v>
      </c>
      <c r="F22" s="21">
        <v>2393194</v>
      </c>
    </row>
    <row r="23" spans="1:6">
      <c r="A23" s="12" t="s">
        <v>50</v>
      </c>
      <c r="B23" s="13" t="s">
        <v>40</v>
      </c>
      <c r="C23" s="14" t="s">
        <v>41</v>
      </c>
      <c r="D23" s="15">
        <f>SUM(D24)</f>
        <v>60000</v>
      </c>
      <c r="E23" s="15">
        <f>SUM(E24)</f>
        <v>60000</v>
      </c>
      <c r="F23" s="15">
        <f>SUM(F24)</f>
        <v>60000</v>
      </c>
    </row>
    <row r="24" spans="1:6">
      <c r="A24" s="12" t="s">
        <v>35</v>
      </c>
      <c r="B24" s="16" t="s">
        <v>42</v>
      </c>
      <c r="C24" s="17" t="s">
        <v>43</v>
      </c>
      <c r="D24" s="18">
        <v>60000</v>
      </c>
      <c r="E24" s="18">
        <v>60000</v>
      </c>
      <c r="F24" s="18">
        <v>60000</v>
      </c>
    </row>
    <row r="25" spans="1:6" ht="38.25">
      <c r="A25" s="12" t="s">
        <v>52</v>
      </c>
      <c r="B25" s="13" t="s">
        <v>44</v>
      </c>
      <c r="C25" s="14" t="s">
        <v>45</v>
      </c>
      <c r="D25" s="15">
        <f>SUM(D26)</f>
        <v>657118</v>
      </c>
      <c r="E25" s="15">
        <f>SUM(E26)</f>
        <v>657118</v>
      </c>
      <c r="F25" s="15">
        <f>SUM(F26)</f>
        <v>657118</v>
      </c>
    </row>
    <row r="26" spans="1:6" ht="25.5">
      <c r="A26" s="12" t="s">
        <v>38</v>
      </c>
      <c r="B26" s="16" t="s">
        <v>46</v>
      </c>
      <c r="C26" s="17" t="s">
        <v>47</v>
      </c>
      <c r="D26" s="18">
        <v>657118</v>
      </c>
      <c r="E26" s="18">
        <v>657118</v>
      </c>
      <c r="F26" s="18">
        <v>657118</v>
      </c>
    </row>
    <row r="27" spans="1:6">
      <c r="A27" s="12" t="s">
        <v>39</v>
      </c>
      <c r="B27" s="19" t="s">
        <v>48</v>
      </c>
      <c r="C27" s="20"/>
      <c r="D27" s="21">
        <v>0</v>
      </c>
      <c r="E27" s="21">
        <v>270517</v>
      </c>
      <c r="F27" s="21">
        <v>527756</v>
      </c>
    </row>
    <row r="28" spans="1:6" s="25" customFormat="1">
      <c r="A28" s="12" t="s">
        <v>58</v>
      </c>
      <c r="B28" s="22" t="s">
        <v>49</v>
      </c>
      <c r="C28" s="23"/>
      <c r="D28" s="24">
        <f>D11+D16+D18+D21+D23+D25+D27+K26</f>
        <v>11476226</v>
      </c>
      <c r="E28" s="24">
        <f t="shared" ref="E28:F28" si="1">E11+E16+E18+E21+E23+E25+E27+L26</f>
        <v>10820650</v>
      </c>
      <c r="F28" s="24">
        <f t="shared" si="1"/>
        <v>10555119</v>
      </c>
    </row>
    <row r="29" spans="1:6">
      <c r="A29" s="28"/>
    </row>
  </sheetData>
  <mergeCells count="12">
    <mergeCell ref="E1:F1"/>
    <mergeCell ref="E2:F2"/>
    <mergeCell ref="E3:F3"/>
    <mergeCell ref="A5:F5"/>
    <mergeCell ref="A6:F6"/>
    <mergeCell ref="E8:E9"/>
    <mergeCell ref="F8:F9"/>
    <mergeCell ref="A7:B7"/>
    <mergeCell ref="A8:A9"/>
    <mergeCell ref="B8:B9"/>
    <mergeCell ref="C8:C9"/>
    <mergeCell ref="D8:D9"/>
  </mergeCells>
  <pageMargins left="0.98402777777777795" right="0.39374999999999999" top="0.39374999999999999" bottom="0.39374999999999999" header="0.51180555555555496" footer="0.51180555555555496"/>
  <pageSetup paperSize="9" scale="7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2021-11-12T02:27:09Z</cp:lastPrinted>
  <dcterms:created xsi:type="dcterms:W3CDTF">2018-12-18T03:01:56Z</dcterms:created>
  <dcterms:modified xsi:type="dcterms:W3CDTF">2024-10-31T08:36:57Z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